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720" windowWidth="27495" windowHeight="13875"/>
  </bookViews>
  <sheets>
    <sheet name="Форма 3" sheetId="1" r:id="rId1"/>
  </sheets>
  <definedNames>
    <definedName name="_xlnm.Print_Titles" localSheetId="0">'Форма 3'!$9:$12</definedName>
    <definedName name="_xlnm.Print_Area" localSheetId="0">'Форма 3'!$A$1:$S$40</definedName>
  </definedNames>
  <calcPr calcId="145621"/>
</workbook>
</file>

<file path=xl/calcChain.xml><?xml version="1.0" encoding="utf-8"?>
<calcChain xmlns="http://schemas.openxmlformats.org/spreadsheetml/2006/main">
  <c r="J31" i="1" l="1"/>
  <c r="G31" i="1"/>
  <c r="J27" i="1"/>
  <c r="E23" i="1" l="1"/>
  <c r="F23" i="1"/>
  <c r="H23" i="1"/>
  <c r="I23" i="1"/>
  <c r="K23" i="1"/>
  <c r="L23" i="1"/>
  <c r="M23" i="1"/>
  <c r="O23" i="1"/>
  <c r="P23" i="1"/>
  <c r="R23" i="1"/>
  <c r="S23" i="1"/>
  <c r="C23" i="1"/>
  <c r="Q32" i="1"/>
  <c r="N32" i="1"/>
  <c r="J32" i="1"/>
  <c r="G32" i="1"/>
  <c r="D32" i="1"/>
  <c r="Q30" i="1"/>
  <c r="N30" i="1"/>
  <c r="J30" i="1"/>
  <c r="G30" i="1"/>
  <c r="D30" i="1"/>
  <c r="Q29" i="1"/>
  <c r="N29" i="1"/>
  <c r="J29" i="1"/>
  <c r="D29" i="1"/>
  <c r="Q28" i="1"/>
  <c r="N28" i="1"/>
  <c r="Q26" i="1"/>
  <c r="N26" i="1"/>
  <c r="J26" i="1"/>
  <c r="G26" i="1"/>
  <c r="Q25" i="1"/>
  <c r="N25" i="1"/>
  <c r="J25" i="1"/>
  <c r="Q24" i="1"/>
  <c r="N24" i="1"/>
  <c r="J24" i="1"/>
  <c r="G24" i="1"/>
  <c r="D24" i="1"/>
  <c r="Q23" i="1" l="1"/>
  <c r="N23" i="1"/>
  <c r="J23" i="1"/>
  <c r="G23" i="1"/>
  <c r="D23" i="1"/>
  <c r="M21" i="1"/>
  <c r="N21" i="1"/>
  <c r="O21" i="1"/>
  <c r="P21" i="1"/>
  <c r="Q21" i="1"/>
  <c r="R21" i="1"/>
  <c r="S21" i="1"/>
  <c r="L21" i="1"/>
  <c r="D21" i="1"/>
  <c r="E21" i="1"/>
  <c r="F21" i="1"/>
  <c r="G21" i="1"/>
  <c r="H21" i="1"/>
  <c r="I21" i="1"/>
  <c r="K21" i="1"/>
  <c r="C21" i="1"/>
  <c r="J22" i="1"/>
  <c r="J21" i="1" s="1"/>
  <c r="S14" i="1" l="1"/>
  <c r="S13" i="1" s="1"/>
  <c r="R14" i="1"/>
  <c r="R13" i="1" s="1"/>
  <c r="P14" i="1"/>
  <c r="P13" i="1" s="1"/>
  <c r="O14" i="1"/>
  <c r="O13" i="1" s="1"/>
  <c r="M14" i="1"/>
  <c r="M13" i="1" s="1"/>
  <c r="L14" i="1"/>
  <c r="L13" i="1" s="1"/>
  <c r="K14" i="1"/>
  <c r="K13" i="1" s="1"/>
  <c r="I14" i="1"/>
  <c r="I13" i="1" s="1"/>
  <c r="H14" i="1"/>
  <c r="H13" i="1" s="1"/>
  <c r="F14" i="1"/>
  <c r="F13" i="1" s="1"/>
  <c r="E14" i="1"/>
  <c r="E13" i="1" s="1"/>
  <c r="C14" i="1"/>
  <c r="C13" i="1" s="1"/>
  <c r="Q20" i="1"/>
  <c r="N20" i="1"/>
  <c r="J20" i="1"/>
  <c r="G20" i="1"/>
  <c r="D20" i="1"/>
  <c r="J18" i="1" l="1"/>
  <c r="J19" i="1" l="1"/>
  <c r="J16" i="1"/>
  <c r="D16" i="1"/>
  <c r="D17" i="1"/>
  <c r="J15" i="1"/>
  <c r="G16" i="1" l="1"/>
  <c r="G17" i="1"/>
  <c r="G15" i="1" l="1"/>
  <c r="G18" i="1"/>
  <c r="G19" i="1"/>
  <c r="D14" i="1" l="1"/>
  <c r="D13" i="1" s="1"/>
  <c r="Q19" i="1"/>
  <c r="N19" i="1"/>
  <c r="D19" i="1"/>
  <c r="Q18" i="1"/>
  <c r="N18" i="1"/>
  <c r="D18" i="1"/>
  <c r="Q17" i="1"/>
  <c r="N17" i="1"/>
  <c r="J17" i="1"/>
  <c r="Q16" i="1"/>
  <c r="N16" i="1"/>
  <c r="Q15" i="1"/>
  <c r="N15" i="1"/>
  <c r="D15" i="1"/>
  <c r="N14" i="1"/>
  <c r="N13" i="1" s="1"/>
  <c r="Q14" i="1" l="1"/>
  <c r="Q13" i="1" s="1"/>
  <c r="G14" i="1"/>
  <c r="G13" i="1" s="1"/>
  <c r="J14" i="1"/>
  <c r="J13" i="1" s="1"/>
</calcChain>
</file>

<file path=xl/sharedStrings.xml><?xml version="1.0" encoding="utf-8"?>
<sst xmlns="http://schemas.openxmlformats.org/spreadsheetml/2006/main" count="85" uniqueCount="55">
  <si>
    <t>Наименование муниципального образования</t>
  </si>
  <si>
    <t>Число жителей, планируемых  к переселению</t>
  </si>
  <si>
    <t>Количество расселяемых жилых помещений</t>
  </si>
  <si>
    <t>Расселяемая площадь жилых помещений</t>
  </si>
  <si>
    <t>в том числе</t>
  </si>
  <si>
    <t>собственность граждан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</si>
  <si>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</si>
  <si>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</si>
  <si>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</si>
  <si>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</si>
  <si>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чел.</t>
  </si>
  <si>
    <t>ед.</t>
  </si>
  <si>
    <t>Всего по этапу 2019 года</t>
  </si>
  <si>
    <t>Всего по этапу 2022 года</t>
  </si>
  <si>
    <t xml:space="preserve">Итого по Аликовскому  району </t>
  </si>
  <si>
    <t xml:space="preserve">Итого по городу Алатырь </t>
  </si>
  <si>
    <t xml:space="preserve">Итого по Порецкому району </t>
  </si>
  <si>
    <t xml:space="preserve">Итого по городу Шумерля </t>
  </si>
  <si>
    <t xml:space="preserve">Итого по Цивильскому району </t>
  </si>
  <si>
    <t>кв. м</t>
  </si>
  <si>
    <t>рублей</t>
  </si>
  <si>
    <t>всего</t>
  </si>
  <si>
    <t>муниципальная собственность</t>
  </si>
  <si>
    <t>Справочно: 
возмещение части стоимости жилых помещений</t>
  </si>
  <si>
    <t>Справочно:
расчетная сумма экономии бюджетных средств</t>
  </si>
  <si>
    <t>Всего по Программе, в рамках которой предусмотрено финансирование за счет средств Фонда, в том числе</t>
  </si>
  <si>
    <t>Итого по городу Шумерля</t>
  </si>
  <si>
    <t>П Л А Н 
мероприятий по переселению граждан из жилищного фонда, признанного в установленном порядке до 1 января 2017 г. аварийным и подлежащим сносу или реконструкции в связи с физическим износом в процессе эксплуатации</t>
  </si>
  <si>
    <t>№ пп</t>
  </si>
  <si>
    <t>Источники финансирования Программы</t>
  </si>
  <si>
    <t>1.</t>
  </si>
  <si>
    <t>2.</t>
  </si>
  <si>
    <t>3.</t>
  </si>
  <si>
    <t>4.</t>
  </si>
  <si>
    <t>5.</t>
  </si>
  <si>
    <t>6.</t>
  </si>
  <si>
    <t>Всего по этапу 2020 года</t>
  </si>
  <si>
    <t xml:space="preserve">муниципальная собственность </t>
  </si>
  <si>
    <t>за счет  переселения граждан в свободный муниципальный жилищный фонд</t>
  </si>
  <si>
    <t>за счет средств собственников жилых помещений</t>
  </si>
  <si>
    <t>Итого по городу Чебоксары</t>
  </si>
  <si>
    <t>7.</t>
  </si>
  <si>
    <t xml:space="preserve">Итого по Урмарскому муниципальному округу </t>
  </si>
  <si>
    <t>Итого по Вурнарскому муниципальному округу</t>
  </si>
  <si>
    <t>Итого по Моргаушскому муниципальному округу</t>
  </si>
  <si>
    <t>Итого по Урмарскому  муниципальному округу</t>
  </si>
  <si>
    <t>Итого по Чебоксарскому  муниципальному округу</t>
  </si>
  <si>
    <t>Итого по Янтиковскому муниципальному округу</t>
  </si>
  <si>
    <t>Итого по Шемуршинскому муниципальному округу</t>
  </si>
  <si>
    <t>Итого по Ибресинскому муниципальному округу</t>
  </si>
  <si>
    <t>8.</t>
  </si>
  <si>
    <t>9.</t>
  </si>
  <si>
    <t>___________________</t>
  </si>
  <si>
    <t xml:space="preserve">за счет средств иных лиц </t>
  </si>
  <si>
    <t xml:space="preserve">Приложение № 2
к постановлению Кабинета Министров 
Чувашской Республики
от 31.01.2024   № 25
Приложение № 3
к республиканской адресной программе
«Переселение граждан из жилищного фонда, признанного в установленном порядке 
до 1 января 2017 г. аварийным и подлежащим сносу или реконструкции в связи с физическим износом в процессе эксплуатации» на 2019–2023 годы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</si>
</sst>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/>
    <xf numFmtId="0" fontId="4" fillId="2" borderId="0" xfId="0" applyFont="1" applyFill="1" applyBorder="1"/>
    <xf numFmtId="0" fontId="4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wrapText="1"/>
    </xf>
    <xf numFmtId="0" fontId="0" fillId="2" borderId="0" xfId="0" applyFill="1" applyBorder="1"/>
    <xf numFmtId="0" fontId="2" fillId="2" borderId="0" xfId="0" applyFont="1" applyFill="1" applyBorder="1" applyAlignment="1">
      <alignment vertical="top" wrapText="1"/>
    </xf>
    <xf numFmtId="4" fontId="8" fillId="3" borderId="0" xfId="0" applyNumberFormat="1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wrapText="1"/>
    </xf>
    <xf numFmtId="4" fontId="0" fillId="2" borderId="0" xfId="0" applyNumberFormat="1" applyFill="1" applyBorder="1"/>
    <xf numFmtId="4" fontId="10" fillId="3" borderId="0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0" fillId="4" borderId="0" xfId="0" applyFill="1"/>
    <xf numFmtId="2" fontId="2" fillId="2" borderId="0" xfId="0" applyNumberFormat="1" applyFont="1" applyFill="1" applyBorder="1" applyAlignment="1">
      <alignment wrapText="1"/>
    </xf>
    <xf numFmtId="0" fontId="13" fillId="4" borderId="0" xfId="0" applyFont="1" applyFill="1"/>
    <xf numFmtId="0" fontId="14" fillId="4" borderId="0" xfId="0" applyFont="1" applyFill="1"/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3" fontId="12" fillId="0" borderId="1" xfId="0" applyNumberFormat="1" applyFont="1" applyFill="1" applyBorder="1" applyAlignment="1">
      <alignment horizontal="right" vertical="top"/>
    </xf>
    <xf numFmtId="4" fontId="12" fillId="0" borderId="1" xfId="0" applyNumberFormat="1" applyFont="1" applyFill="1" applyBorder="1" applyAlignment="1">
      <alignment horizontal="right" vertical="top"/>
    </xf>
    <xf numFmtId="4" fontId="12" fillId="0" borderId="14" xfId="0" applyNumberFormat="1" applyFont="1" applyFill="1" applyBorder="1" applyAlignment="1">
      <alignment horizontal="right" vertical="top"/>
    </xf>
    <xf numFmtId="4" fontId="12" fillId="0" borderId="3" xfId="0" applyNumberFormat="1" applyFont="1" applyFill="1" applyBorder="1" applyAlignment="1">
      <alignment horizontal="right" vertical="top"/>
    </xf>
    <xf numFmtId="4" fontId="12" fillId="0" borderId="9" xfId="0" applyNumberFormat="1" applyFont="1" applyFill="1" applyBorder="1" applyAlignment="1">
      <alignment horizontal="right" vertical="top"/>
    </xf>
    <xf numFmtId="3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3" xfId="0" applyNumberFormat="1" applyFont="1" applyFill="1" applyBorder="1" applyAlignment="1">
      <alignment horizontal="right" vertical="top"/>
    </xf>
    <xf numFmtId="4" fontId="10" fillId="0" borderId="8" xfId="0" applyNumberFormat="1" applyFont="1" applyFill="1" applyBorder="1" applyAlignment="1">
      <alignment horizontal="right" vertical="top"/>
    </xf>
    <xf numFmtId="4" fontId="10" fillId="0" borderId="9" xfId="0" applyNumberFormat="1" applyFont="1" applyFill="1" applyBorder="1" applyAlignment="1">
      <alignment horizontal="right" vertical="top"/>
    </xf>
    <xf numFmtId="4" fontId="12" fillId="0" borderId="8" xfId="0" applyNumberFormat="1" applyFont="1" applyFill="1" applyBorder="1" applyAlignment="1">
      <alignment horizontal="right" vertical="top"/>
    </xf>
    <xf numFmtId="3" fontId="3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4" fontId="3" fillId="2" borderId="3" xfId="0" applyNumberFormat="1" applyFont="1" applyFill="1" applyBorder="1" applyAlignment="1">
      <alignment horizontal="right" vertical="top"/>
    </xf>
    <xf numFmtId="4" fontId="3" fillId="2" borderId="8" xfId="0" applyNumberFormat="1" applyFont="1" applyFill="1" applyBorder="1" applyAlignment="1">
      <alignment horizontal="right" vertical="top"/>
    </xf>
    <xf numFmtId="3" fontId="3" fillId="2" borderId="10" xfId="0" applyNumberFormat="1" applyFont="1" applyFill="1" applyBorder="1" applyAlignment="1">
      <alignment horizontal="right" vertical="top"/>
    </xf>
    <xf numFmtId="4" fontId="3" fillId="2" borderId="10" xfId="0" applyNumberFormat="1" applyFont="1" applyFill="1" applyBorder="1" applyAlignment="1">
      <alignment horizontal="right" vertical="top"/>
    </xf>
    <xf numFmtId="3" fontId="3" fillId="2" borderId="13" xfId="0" applyNumberFormat="1" applyFont="1" applyFill="1" applyBorder="1" applyAlignment="1">
      <alignment horizontal="right" vertical="top"/>
    </xf>
    <xf numFmtId="4" fontId="3" fillId="2" borderId="13" xfId="0" applyNumberFormat="1" applyFont="1" applyFill="1" applyBorder="1" applyAlignment="1">
      <alignment horizontal="right" vertical="top"/>
    </xf>
    <xf numFmtId="4" fontId="3" fillId="2" borderId="7" xfId="0" applyNumberFormat="1" applyFont="1" applyFill="1" applyBorder="1" applyAlignment="1">
      <alignment horizontal="right" vertical="top"/>
    </xf>
    <xf numFmtId="0" fontId="6" fillId="3" borderId="6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4"/>
  <sheetViews>
    <sheetView tabSelected="1" view="pageBreakPreview" zoomScale="70" zoomScaleNormal="55" zoomScaleSheetLayoutView="70" workbookViewId="0">
      <selection activeCell="I5" sqref="I5"/>
    </sheetView>
  </sheetViews>
  <sheetFormatPr defaultRowHeight="15" x14ac:dyDescent="0.25"/>
  <cols>
    <col min="1" max="1" width="4.7109375" customWidth="1"/>
    <col min="2" max="2" width="45.5703125" style="1" customWidth="1"/>
    <col min="3" max="3" width="20.7109375" customWidth="1"/>
    <col min="4" max="4" width="15.28515625" customWidth="1"/>
    <col min="5" max="5" width="19.42578125" customWidth="1"/>
    <col min="6" max="7" width="20.7109375" customWidth="1"/>
    <col min="8" max="8" width="22" customWidth="1"/>
    <col min="9" max="9" width="21.42578125" customWidth="1"/>
    <col min="10" max="15" width="20.7109375" customWidth="1"/>
    <col min="16" max="16" width="22.7109375" customWidth="1"/>
    <col min="17" max="19" width="20.7109375" customWidth="1"/>
  </cols>
  <sheetData>
    <row r="1" spans="1:19" ht="18.75" customHeight="1" x14ac:dyDescent="0.25">
      <c r="B1"/>
      <c r="D1" s="3"/>
      <c r="E1" s="4"/>
      <c r="F1" s="4"/>
      <c r="O1" s="64" t="s">
        <v>54</v>
      </c>
      <c r="P1" s="64"/>
      <c r="Q1" s="64"/>
      <c r="R1" s="64"/>
      <c r="S1" s="64"/>
    </row>
    <row r="2" spans="1:19" ht="18.75" customHeight="1" x14ac:dyDescent="0.25">
      <c r="B2"/>
      <c r="D2" s="3"/>
      <c r="E2" s="4"/>
      <c r="F2" s="4"/>
      <c r="O2" s="64"/>
      <c r="P2" s="64"/>
      <c r="Q2" s="64"/>
      <c r="R2" s="64"/>
      <c r="S2" s="64"/>
    </row>
    <row r="3" spans="1:19" ht="18.75" customHeight="1" x14ac:dyDescent="0.25">
      <c r="B3"/>
      <c r="D3" s="3"/>
      <c r="E3" s="4"/>
      <c r="F3" s="4"/>
      <c r="O3" s="64"/>
      <c r="P3" s="64"/>
      <c r="Q3" s="64"/>
      <c r="R3" s="64"/>
      <c r="S3" s="64"/>
    </row>
    <row r="4" spans="1:19" ht="132" customHeight="1" x14ac:dyDescent="0.25">
      <c r="B4"/>
      <c r="D4" s="3"/>
      <c r="E4" s="4"/>
      <c r="F4" s="4"/>
      <c r="O4" s="64"/>
      <c r="P4" s="64"/>
      <c r="Q4" s="64"/>
      <c r="R4" s="64"/>
      <c r="S4" s="64"/>
    </row>
    <row r="7" spans="1:19" ht="41.25" customHeight="1" x14ac:dyDescent="0.25">
      <c r="A7" s="2"/>
      <c r="B7" s="67" t="s">
        <v>27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9" spans="1:19" ht="69" customHeight="1" x14ac:dyDescent="0.25">
      <c r="A9" s="60" t="s">
        <v>28</v>
      </c>
      <c r="B9" s="59" t="s">
        <v>0</v>
      </c>
      <c r="C9" s="59" t="s">
        <v>1</v>
      </c>
      <c r="D9" s="59" t="s">
        <v>2</v>
      </c>
      <c r="E9" s="59"/>
      <c r="F9" s="59"/>
      <c r="G9" s="59" t="s">
        <v>3</v>
      </c>
      <c r="H9" s="59"/>
      <c r="I9" s="59"/>
      <c r="J9" s="59" t="s">
        <v>29</v>
      </c>
      <c r="K9" s="59"/>
      <c r="L9" s="59"/>
      <c r="M9" s="59"/>
      <c r="N9" s="59" t="s">
        <v>24</v>
      </c>
      <c r="O9" s="59"/>
      <c r="P9" s="59"/>
      <c r="Q9" s="59" t="s">
        <v>23</v>
      </c>
      <c r="R9" s="59"/>
      <c r="S9" s="66"/>
    </row>
    <row r="10" spans="1:19" ht="16.5" customHeight="1" x14ac:dyDescent="0.25">
      <c r="A10" s="61"/>
      <c r="B10" s="59"/>
      <c r="C10" s="59"/>
      <c r="D10" s="58" t="s">
        <v>21</v>
      </c>
      <c r="E10" s="58" t="s">
        <v>4</v>
      </c>
      <c r="F10" s="58"/>
      <c r="G10" s="58" t="s">
        <v>21</v>
      </c>
      <c r="H10" s="58" t="s">
        <v>4</v>
      </c>
      <c r="I10" s="58"/>
      <c r="J10" s="58" t="s">
        <v>21</v>
      </c>
      <c r="K10" s="58" t="s">
        <v>4</v>
      </c>
      <c r="L10" s="58"/>
      <c r="M10" s="58"/>
      <c r="N10" s="59" t="s">
        <v>21</v>
      </c>
      <c r="O10" s="59" t="s">
        <v>4</v>
      </c>
      <c r="P10" s="59"/>
      <c r="Q10" s="59" t="s">
        <v>21</v>
      </c>
      <c r="R10" s="59" t="s">
        <v>4</v>
      </c>
      <c r="S10" s="66"/>
    </row>
    <row r="11" spans="1:19" ht="169.5" customHeight="1" x14ac:dyDescent="0.25">
      <c r="A11" s="61"/>
      <c r="B11" s="59"/>
      <c r="C11" s="59"/>
      <c r="D11" s="58"/>
      <c r="E11" s="26" t="s">
        <v>5</v>
      </c>
      <c r="F11" s="26" t="s">
        <v>22</v>
      </c>
      <c r="G11" s="58"/>
      <c r="H11" s="26" t="s">
        <v>5</v>
      </c>
      <c r="I11" s="26" t="s">
        <v>37</v>
      </c>
      <c r="J11" s="58"/>
      <c r="K11" s="26" t="s">
        <v>6</v>
      </c>
      <c r="L11" s="26" t="s">
        <v>7</v>
      </c>
      <c r="M11" s="26" t="s">
        <v>8</v>
      </c>
      <c r="N11" s="59"/>
      <c r="O11" s="26" t="s">
        <v>9</v>
      </c>
      <c r="P11" s="26" t="s">
        <v>38</v>
      </c>
      <c r="Q11" s="59"/>
      <c r="R11" s="26" t="s">
        <v>39</v>
      </c>
      <c r="S11" s="27" t="s">
        <v>53</v>
      </c>
    </row>
    <row r="12" spans="1:19" ht="25.5" customHeight="1" x14ac:dyDescent="0.25">
      <c r="A12" s="62"/>
      <c r="B12" s="59"/>
      <c r="C12" s="28" t="s">
        <v>10</v>
      </c>
      <c r="D12" s="28" t="s">
        <v>11</v>
      </c>
      <c r="E12" s="28" t="s">
        <v>11</v>
      </c>
      <c r="F12" s="28" t="s">
        <v>11</v>
      </c>
      <c r="G12" s="28" t="s">
        <v>19</v>
      </c>
      <c r="H12" s="28" t="s">
        <v>19</v>
      </c>
      <c r="I12" s="28" t="s">
        <v>19</v>
      </c>
      <c r="J12" s="28" t="s">
        <v>20</v>
      </c>
      <c r="K12" s="28" t="s">
        <v>20</v>
      </c>
      <c r="L12" s="28" t="s">
        <v>20</v>
      </c>
      <c r="M12" s="28" t="s">
        <v>20</v>
      </c>
      <c r="N12" s="26" t="s">
        <v>20</v>
      </c>
      <c r="O12" s="28" t="s">
        <v>20</v>
      </c>
      <c r="P12" s="26" t="s">
        <v>20</v>
      </c>
      <c r="Q12" s="26" t="s">
        <v>20</v>
      </c>
      <c r="R12" s="26" t="s">
        <v>20</v>
      </c>
      <c r="S12" s="29" t="s">
        <v>20</v>
      </c>
    </row>
    <row r="13" spans="1:19" ht="94.5" customHeight="1" x14ac:dyDescent="0.25">
      <c r="A13" s="18"/>
      <c r="B13" s="24" t="s">
        <v>25</v>
      </c>
      <c r="C13" s="32">
        <f>C14+C21+C23</f>
        <v>944</v>
      </c>
      <c r="D13" s="32">
        <f t="shared" ref="D13:S13" si="0">D14+D21+D23</f>
        <v>382</v>
      </c>
      <c r="E13" s="32">
        <f t="shared" si="0"/>
        <v>292</v>
      </c>
      <c r="F13" s="32">
        <f t="shared" si="0"/>
        <v>90</v>
      </c>
      <c r="G13" s="33">
        <f t="shared" si="0"/>
        <v>14223.51</v>
      </c>
      <c r="H13" s="33">
        <f t="shared" si="0"/>
        <v>10907.59</v>
      </c>
      <c r="I13" s="33">
        <f t="shared" si="0"/>
        <v>3315.92</v>
      </c>
      <c r="J13" s="33">
        <f t="shared" si="0"/>
        <v>649458686.17999995</v>
      </c>
      <c r="K13" s="33">
        <f t="shared" si="0"/>
        <v>512603889.04999995</v>
      </c>
      <c r="L13" s="33">
        <f t="shared" si="0"/>
        <v>90152975.669999987</v>
      </c>
      <c r="M13" s="33">
        <f t="shared" si="0"/>
        <v>46701821.460000001</v>
      </c>
      <c r="N13" s="33">
        <f t="shared" si="0"/>
        <v>0</v>
      </c>
      <c r="O13" s="33">
        <f t="shared" si="0"/>
        <v>0</v>
      </c>
      <c r="P13" s="33">
        <f t="shared" si="0"/>
        <v>0</v>
      </c>
      <c r="Q13" s="33">
        <f t="shared" si="0"/>
        <v>0</v>
      </c>
      <c r="R13" s="34">
        <f t="shared" si="0"/>
        <v>0</v>
      </c>
      <c r="S13" s="42">
        <f t="shared" si="0"/>
        <v>0</v>
      </c>
    </row>
    <row r="14" spans="1:19" ht="22.5" customHeight="1" x14ac:dyDescent="0.25">
      <c r="A14" s="19"/>
      <c r="B14" s="24" t="s">
        <v>12</v>
      </c>
      <c r="C14" s="32">
        <f>SUM(C15:C20)</f>
        <v>246</v>
      </c>
      <c r="D14" s="32">
        <f>E14+F14</f>
        <v>87</v>
      </c>
      <c r="E14" s="32">
        <f>SUM(E15:E20)</f>
        <v>79</v>
      </c>
      <c r="F14" s="32">
        <f>SUM(F15:F20)</f>
        <v>8</v>
      </c>
      <c r="G14" s="33">
        <f t="shared" ref="G14:G19" si="1">H14+I14</f>
        <v>3786.08</v>
      </c>
      <c r="H14" s="33">
        <f>H15+H16+H17+H18+H19+H20</f>
        <v>3423.5</v>
      </c>
      <c r="I14" s="33">
        <f>I15+I16+I17+I18+I19+I20</f>
        <v>362.58000000000004</v>
      </c>
      <c r="J14" s="33">
        <f t="shared" ref="J14:J20" si="2">K14+L14+M14</f>
        <v>107559884.08</v>
      </c>
      <c r="K14" s="33">
        <f>SUM(K15:K20)</f>
        <v>93591382.039999992</v>
      </c>
      <c r="L14" s="33">
        <f>SUM(L15:L20)</f>
        <v>12800222</v>
      </c>
      <c r="M14" s="33">
        <f>SUM(M15:M20)</f>
        <v>1168280.04</v>
      </c>
      <c r="N14" s="33">
        <f t="shared" ref="N14:N32" si="3">O14+P14</f>
        <v>0</v>
      </c>
      <c r="O14" s="33">
        <f>O15+O16+O17+O18+O19+O20</f>
        <v>0</v>
      </c>
      <c r="P14" s="33">
        <f>P15+P16+P17+P18+P19+P20</f>
        <v>0</v>
      </c>
      <c r="Q14" s="33">
        <f>SUM(Q15:Q20)</f>
        <v>0</v>
      </c>
      <c r="R14" s="35">
        <f>SUM(R15:R20)</f>
        <v>0</v>
      </c>
      <c r="S14" s="36">
        <f>SUM(S15:S20)</f>
        <v>0</v>
      </c>
    </row>
    <row r="15" spans="1:19" ht="22.5" customHeight="1" x14ac:dyDescent="0.25">
      <c r="A15" s="52" t="s">
        <v>30</v>
      </c>
      <c r="B15" s="25" t="s">
        <v>14</v>
      </c>
      <c r="C15" s="37">
        <v>1</v>
      </c>
      <c r="D15" s="37">
        <f>E15+F15</f>
        <v>1</v>
      </c>
      <c r="E15" s="37">
        <v>0</v>
      </c>
      <c r="F15" s="37">
        <v>1</v>
      </c>
      <c r="G15" s="38">
        <f t="shared" si="1"/>
        <v>47.1</v>
      </c>
      <c r="H15" s="38">
        <v>0</v>
      </c>
      <c r="I15" s="38">
        <v>47.1</v>
      </c>
      <c r="J15" s="38">
        <f t="shared" si="2"/>
        <v>1251701.3400000001</v>
      </c>
      <c r="K15" s="38">
        <v>1239184.33</v>
      </c>
      <c r="L15" s="38">
        <v>11640.82</v>
      </c>
      <c r="M15" s="38">
        <v>876.19</v>
      </c>
      <c r="N15" s="38">
        <f t="shared" si="3"/>
        <v>0</v>
      </c>
      <c r="O15" s="38">
        <v>0</v>
      </c>
      <c r="P15" s="38">
        <v>0</v>
      </c>
      <c r="Q15" s="38">
        <f>R15+S15</f>
        <v>0</v>
      </c>
      <c r="R15" s="39">
        <v>0</v>
      </c>
      <c r="S15" s="40">
        <v>0</v>
      </c>
    </row>
    <row r="16" spans="1:19" ht="22.5" customHeight="1" x14ac:dyDescent="0.25">
      <c r="A16" s="52" t="s">
        <v>31</v>
      </c>
      <c r="B16" s="25" t="s">
        <v>15</v>
      </c>
      <c r="C16" s="37">
        <v>74</v>
      </c>
      <c r="D16" s="37">
        <f>E16+F16</f>
        <v>31</v>
      </c>
      <c r="E16" s="37">
        <v>31</v>
      </c>
      <c r="F16" s="37">
        <v>0</v>
      </c>
      <c r="G16" s="38">
        <f t="shared" si="1"/>
        <v>1268</v>
      </c>
      <c r="H16" s="38">
        <v>1268</v>
      </c>
      <c r="I16" s="38">
        <v>0</v>
      </c>
      <c r="J16" s="38">
        <f t="shared" si="2"/>
        <v>39491646.590000004</v>
      </c>
      <c r="K16" s="38">
        <v>39096730.109999999</v>
      </c>
      <c r="L16" s="38">
        <v>316258.06</v>
      </c>
      <c r="M16" s="38">
        <v>78658.42</v>
      </c>
      <c r="N16" s="38">
        <f t="shared" si="3"/>
        <v>0</v>
      </c>
      <c r="O16" s="38">
        <v>0</v>
      </c>
      <c r="P16" s="38">
        <v>0</v>
      </c>
      <c r="Q16" s="38">
        <f>R16+S16</f>
        <v>0</v>
      </c>
      <c r="R16" s="39">
        <v>0</v>
      </c>
      <c r="S16" s="40">
        <v>0</v>
      </c>
    </row>
    <row r="17" spans="1:20" ht="24" customHeight="1" x14ac:dyDescent="0.25">
      <c r="A17" s="52" t="s">
        <v>32</v>
      </c>
      <c r="B17" s="25" t="s">
        <v>26</v>
      </c>
      <c r="C17" s="37">
        <v>23</v>
      </c>
      <c r="D17" s="37">
        <f>E17+F17</f>
        <v>8</v>
      </c>
      <c r="E17" s="37">
        <v>6</v>
      </c>
      <c r="F17" s="37">
        <v>2</v>
      </c>
      <c r="G17" s="38">
        <f t="shared" si="1"/>
        <v>266.68</v>
      </c>
      <c r="H17" s="38">
        <v>199.4</v>
      </c>
      <c r="I17" s="38">
        <v>67.28</v>
      </c>
      <c r="J17" s="38">
        <f t="shared" si="2"/>
        <v>9075653.7599999998</v>
      </c>
      <c r="K17" s="38">
        <v>8984897.2200000007</v>
      </c>
      <c r="L17" s="38">
        <v>69882.539999999994</v>
      </c>
      <c r="M17" s="38">
        <v>20874</v>
      </c>
      <c r="N17" s="38">
        <f t="shared" si="3"/>
        <v>0</v>
      </c>
      <c r="O17" s="38">
        <v>0</v>
      </c>
      <c r="P17" s="38">
        <v>0</v>
      </c>
      <c r="Q17" s="38">
        <f>R17+S17</f>
        <v>0</v>
      </c>
      <c r="R17" s="39">
        <v>0</v>
      </c>
      <c r="S17" s="41">
        <v>0</v>
      </c>
    </row>
    <row r="18" spans="1:20" ht="22.5" customHeight="1" x14ac:dyDescent="0.25">
      <c r="A18" s="52" t="s">
        <v>33</v>
      </c>
      <c r="B18" s="25" t="s">
        <v>16</v>
      </c>
      <c r="C18" s="37">
        <v>60</v>
      </c>
      <c r="D18" s="37">
        <f t="shared" ref="D18:D32" si="4">E18+F18</f>
        <v>18</v>
      </c>
      <c r="E18" s="37">
        <v>17</v>
      </c>
      <c r="F18" s="37">
        <v>1</v>
      </c>
      <c r="G18" s="38">
        <f t="shared" si="1"/>
        <v>975</v>
      </c>
      <c r="H18" s="38">
        <v>915.2</v>
      </c>
      <c r="I18" s="38">
        <v>59.8</v>
      </c>
      <c r="J18" s="38">
        <f t="shared" si="2"/>
        <v>21159558</v>
      </c>
      <c r="K18" s="38">
        <v>20947962.420000002</v>
      </c>
      <c r="L18" s="38">
        <v>199717.84</v>
      </c>
      <c r="M18" s="38">
        <v>11877.74</v>
      </c>
      <c r="N18" s="38">
        <f t="shared" si="3"/>
        <v>0</v>
      </c>
      <c r="O18" s="38">
        <v>0</v>
      </c>
      <c r="P18" s="38">
        <v>0</v>
      </c>
      <c r="Q18" s="38">
        <f>R18+S18</f>
        <v>0</v>
      </c>
      <c r="R18" s="39">
        <v>0</v>
      </c>
      <c r="S18" s="41">
        <v>0</v>
      </c>
    </row>
    <row r="19" spans="1:20" ht="44.25" customHeight="1" x14ac:dyDescent="0.25">
      <c r="A19" s="52" t="s">
        <v>34</v>
      </c>
      <c r="B19" s="25" t="s">
        <v>42</v>
      </c>
      <c r="C19" s="37">
        <v>23</v>
      </c>
      <c r="D19" s="37">
        <f t="shared" si="4"/>
        <v>9</v>
      </c>
      <c r="E19" s="37">
        <v>9</v>
      </c>
      <c r="F19" s="37">
        <v>0</v>
      </c>
      <c r="G19" s="38">
        <f t="shared" si="1"/>
        <v>384.6</v>
      </c>
      <c r="H19" s="38">
        <v>384.6</v>
      </c>
      <c r="I19" s="38">
        <v>0</v>
      </c>
      <c r="J19" s="38">
        <f t="shared" si="2"/>
        <v>12224141.700000001</v>
      </c>
      <c r="K19" s="38">
        <v>12101900.27</v>
      </c>
      <c r="L19" s="38">
        <v>114404.3</v>
      </c>
      <c r="M19" s="38">
        <v>7837.13</v>
      </c>
      <c r="N19" s="38">
        <f t="shared" si="3"/>
        <v>0</v>
      </c>
      <c r="O19" s="38">
        <v>0</v>
      </c>
      <c r="P19" s="38">
        <v>0</v>
      </c>
      <c r="Q19" s="38">
        <f>R19+S19</f>
        <v>0</v>
      </c>
      <c r="R19" s="39">
        <v>0</v>
      </c>
      <c r="S19" s="40">
        <v>0</v>
      </c>
    </row>
    <row r="20" spans="1:20" ht="22.5" customHeight="1" x14ac:dyDescent="0.25">
      <c r="A20" s="52" t="s">
        <v>35</v>
      </c>
      <c r="B20" s="25" t="s">
        <v>18</v>
      </c>
      <c r="C20" s="37">
        <v>65</v>
      </c>
      <c r="D20" s="37">
        <f t="shared" ref="D20" si="5">E20+F20</f>
        <v>20</v>
      </c>
      <c r="E20" s="37">
        <v>16</v>
      </c>
      <c r="F20" s="37">
        <v>4</v>
      </c>
      <c r="G20" s="38">
        <f t="shared" ref="G20" si="6">H20+I20</f>
        <v>844.69999999999993</v>
      </c>
      <c r="H20" s="38">
        <v>656.3</v>
      </c>
      <c r="I20" s="38">
        <v>188.4</v>
      </c>
      <c r="J20" s="38">
        <f t="shared" si="2"/>
        <v>24357182.689999998</v>
      </c>
      <c r="K20" s="38">
        <v>11220707.689999999</v>
      </c>
      <c r="L20" s="38">
        <v>12088318.439999999</v>
      </c>
      <c r="M20" s="38">
        <v>1048156.56</v>
      </c>
      <c r="N20" s="38">
        <f t="shared" ref="N20" si="7">O20+P20</f>
        <v>0</v>
      </c>
      <c r="O20" s="38">
        <v>0</v>
      </c>
      <c r="P20" s="38">
        <v>0</v>
      </c>
      <c r="Q20" s="38">
        <f t="shared" ref="Q20" si="8">R20+S20</f>
        <v>0</v>
      </c>
      <c r="R20" s="39">
        <v>0</v>
      </c>
      <c r="S20" s="40">
        <v>0</v>
      </c>
    </row>
    <row r="21" spans="1:20" s="22" customFormat="1" ht="22.5" customHeight="1" x14ac:dyDescent="0.2">
      <c r="A21" s="53"/>
      <c r="B21" s="24" t="s">
        <v>36</v>
      </c>
      <c r="C21" s="32">
        <f>C22</f>
        <v>73</v>
      </c>
      <c r="D21" s="32">
        <f t="shared" ref="D21:K21" si="9">D22</f>
        <v>34</v>
      </c>
      <c r="E21" s="32">
        <f t="shared" si="9"/>
        <v>25</v>
      </c>
      <c r="F21" s="32">
        <f t="shared" si="9"/>
        <v>9</v>
      </c>
      <c r="G21" s="33">
        <f t="shared" si="9"/>
        <v>1131.52</v>
      </c>
      <c r="H21" s="33">
        <f t="shared" si="9"/>
        <v>835.9</v>
      </c>
      <c r="I21" s="33">
        <f t="shared" si="9"/>
        <v>295.62</v>
      </c>
      <c r="J21" s="33">
        <f t="shared" si="9"/>
        <v>40552300.060000002</v>
      </c>
      <c r="K21" s="33">
        <f t="shared" si="9"/>
        <v>39633247.530000001</v>
      </c>
      <c r="L21" s="33">
        <f>L22</f>
        <v>567235.69999999995</v>
      </c>
      <c r="M21" s="33">
        <f t="shared" ref="M21:S21" si="10">M22</f>
        <v>351816.83</v>
      </c>
      <c r="N21" s="33">
        <f t="shared" si="10"/>
        <v>0</v>
      </c>
      <c r="O21" s="33">
        <f t="shared" si="10"/>
        <v>0</v>
      </c>
      <c r="P21" s="33">
        <f t="shared" si="10"/>
        <v>0</v>
      </c>
      <c r="Q21" s="33">
        <f t="shared" si="10"/>
        <v>0</v>
      </c>
      <c r="R21" s="35">
        <f t="shared" si="10"/>
        <v>0</v>
      </c>
      <c r="S21" s="42">
        <f t="shared" si="10"/>
        <v>0</v>
      </c>
    </row>
    <row r="22" spans="1:20" s="20" customFormat="1" ht="22.5" customHeight="1" x14ac:dyDescent="0.25">
      <c r="A22" s="54" t="s">
        <v>30</v>
      </c>
      <c r="B22" s="25" t="s">
        <v>17</v>
      </c>
      <c r="C22" s="37">
        <v>73</v>
      </c>
      <c r="D22" s="37">
        <v>34</v>
      </c>
      <c r="E22" s="37">
        <v>25</v>
      </c>
      <c r="F22" s="37">
        <v>9</v>
      </c>
      <c r="G22" s="38">
        <v>1131.52</v>
      </c>
      <c r="H22" s="38">
        <v>835.9</v>
      </c>
      <c r="I22" s="38">
        <v>295.62</v>
      </c>
      <c r="J22" s="38">
        <f t="shared" ref="J22:J32" si="11">K22+L22+M22</f>
        <v>40552300.060000002</v>
      </c>
      <c r="K22" s="38">
        <v>39633247.530000001</v>
      </c>
      <c r="L22" s="38">
        <v>567235.69999999995</v>
      </c>
      <c r="M22" s="38">
        <v>351816.83</v>
      </c>
      <c r="N22" s="38">
        <v>0</v>
      </c>
      <c r="O22" s="38">
        <v>0</v>
      </c>
      <c r="P22" s="38">
        <v>0</v>
      </c>
      <c r="Q22" s="38">
        <v>0</v>
      </c>
      <c r="R22" s="39">
        <v>0</v>
      </c>
      <c r="S22" s="40">
        <v>0</v>
      </c>
      <c r="T22" s="23"/>
    </row>
    <row r="23" spans="1:20" ht="24" customHeight="1" x14ac:dyDescent="0.25">
      <c r="A23" s="52"/>
      <c r="B23" s="24" t="s">
        <v>13</v>
      </c>
      <c r="C23" s="32">
        <f>SUM(C24:C32)</f>
        <v>625</v>
      </c>
      <c r="D23" s="32">
        <f t="shared" ref="D23:S23" si="12">SUM(D24:D32)</f>
        <v>261</v>
      </c>
      <c r="E23" s="32">
        <f t="shared" si="12"/>
        <v>188</v>
      </c>
      <c r="F23" s="32">
        <f t="shared" si="12"/>
        <v>73</v>
      </c>
      <c r="G23" s="33">
        <f t="shared" si="12"/>
        <v>9305.91</v>
      </c>
      <c r="H23" s="33">
        <f t="shared" si="12"/>
        <v>6648.1900000000005</v>
      </c>
      <c r="I23" s="33">
        <f t="shared" si="12"/>
        <v>2657.7200000000003</v>
      </c>
      <c r="J23" s="33">
        <f t="shared" si="12"/>
        <v>501346502.03999996</v>
      </c>
      <c r="K23" s="33">
        <f t="shared" si="12"/>
        <v>379379259.47999996</v>
      </c>
      <c r="L23" s="33">
        <f t="shared" si="12"/>
        <v>76785517.969999984</v>
      </c>
      <c r="M23" s="33">
        <f t="shared" si="12"/>
        <v>45181724.590000004</v>
      </c>
      <c r="N23" s="33">
        <f t="shared" si="12"/>
        <v>0</v>
      </c>
      <c r="O23" s="33">
        <f t="shared" si="12"/>
        <v>0</v>
      </c>
      <c r="P23" s="33">
        <f t="shared" si="12"/>
        <v>0</v>
      </c>
      <c r="Q23" s="33">
        <f t="shared" si="12"/>
        <v>0</v>
      </c>
      <c r="R23" s="35">
        <f t="shared" si="12"/>
        <v>0</v>
      </c>
      <c r="S23" s="42">
        <f t="shared" si="12"/>
        <v>0</v>
      </c>
    </row>
    <row r="24" spans="1:20" ht="42.75" customHeight="1" x14ac:dyDescent="0.25">
      <c r="A24" s="52" t="s">
        <v>30</v>
      </c>
      <c r="B24" s="25" t="s">
        <v>43</v>
      </c>
      <c r="C24" s="43">
        <v>15</v>
      </c>
      <c r="D24" s="43">
        <f t="shared" si="4"/>
        <v>8</v>
      </c>
      <c r="E24" s="43">
        <v>8</v>
      </c>
      <c r="F24" s="43">
        <v>0</v>
      </c>
      <c r="G24" s="44">
        <f t="shared" ref="G24:G32" si="13">H24+I24</f>
        <v>255.4</v>
      </c>
      <c r="H24" s="44">
        <v>255.4</v>
      </c>
      <c r="I24" s="44">
        <v>0</v>
      </c>
      <c r="J24" s="44">
        <f t="shared" si="11"/>
        <v>14355212.48</v>
      </c>
      <c r="K24" s="44">
        <v>0</v>
      </c>
      <c r="L24" s="44">
        <v>11132783.84</v>
      </c>
      <c r="M24" s="44">
        <v>3222428.64</v>
      </c>
      <c r="N24" s="44">
        <f t="shared" si="3"/>
        <v>0</v>
      </c>
      <c r="O24" s="44">
        <v>0</v>
      </c>
      <c r="P24" s="44">
        <v>0</v>
      </c>
      <c r="Q24" s="44">
        <f t="shared" ref="Q24:Q32" si="14">R24+S24</f>
        <v>0</v>
      </c>
      <c r="R24" s="45">
        <v>0</v>
      </c>
      <c r="S24" s="46">
        <v>0</v>
      </c>
    </row>
    <row r="25" spans="1:20" s="20" customFormat="1" ht="25.5" customHeight="1" x14ac:dyDescent="0.25">
      <c r="A25" s="54" t="s">
        <v>31</v>
      </c>
      <c r="B25" s="25" t="s">
        <v>40</v>
      </c>
      <c r="C25" s="43">
        <v>168</v>
      </c>
      <c r="D25" s="43">
        <v>63</v>
      </c>
      <c r="E25" s="43">
        <v>37</v>
      </c>
      <c r="F25" s="43">
        <v>26</v>
      </c>
      <c r="G25" s="44">
        <v>2010.4</v>
      </c>
      <c r="H25" s="44">
        <v>1142.5</v>
      </c>
      <c r="I25" s="44">
        <v>867.9</v>
      </c>
      <c r="J25" s="44">
        <f t="shared" si="11"/>
        <v>118820023.06999999</v>
      </c>
      <c r="K25" s="44">
        <v>92459984.269999996</v>
      </c>
      <c r="L25" s="44">
        <v>5948199.7400000002</v>
      </c>
      <c r="M25" s="44">
        <v>20411839.059999999</v>
      </c>
      <c r="N25" s="44">
        <f t="shared" si="3"/>
        <v>0</v>
      </c>
      <c r="O25" s="44">
        <v>0</v>
      </c>
      <c r="P25" s="44">
        <v>0</v>
      </c>
      <c r="Q25" s="44">
        <f t="shared" si="14"/>
        <v>0</v>
      </c>
      <c r="R25" s="45">
        <v>0</v>
      </c>
      <c r="S25" s="46">
        <v>0</v>
      </c>
    </row>
    <row r="26" spans="1:20" s="20" customFormat="1" ht="25.5" customHeight="1" x14ac:dyDescent="0.25">
      <c r="A26" s="54" t="s">
        <v>32</v>
      </c>
      <c r="B26" s="25" t="s">
        <v>26</v>
      </c>
      <c r="C26" s="43">
        <v>169</v>
      </c>
      <c r="D26" s="43">
        <v>83</v>
      </c>
      <c r="E26" s="43">
        <v>70</v>
      </c>
      <c r="F26" s="43">
        <v>13</v>
      </c>
      <c r="G26" s="44">
        <f t="shared" si="13"/>
        <v>3123.6499999999996</v>
      </c>
      <c r="H26" s="44">
        <v>2686.99</v>
      </c>
      <c r="I26" s="44">
        <v>436.66</v>
      </c>
      <c r="J26" s="44">
        <f t="shared" si="11"/>
        <v>156837148.23999998</v>
      </c>
      <c r="K26" s="44">
        <v>155268776.75999999</v>
      </c>
      <c r="L26" s="44">
        <v>1422440.09</v>
      </c>
      <c r="M26" s="44">
        <v>145931.39000000001</v>
      </c>
      <c r="N26" s="44">
        <f t="shared" si="3"/>
        <v>0</v>
      </c>
      <c r="O26" s="44">
        <v>0</v>
      </c>
      <c r="P26" s="44">
        <v>0</v>
      </c>
      <c r="Q26" s="44">
        <f t="shared" si="14"/>
        <v>0</v>
      </c>
      <c r="R26" s="45">
        <v>0</v>
      </c>
      <c r="S26" s="46">
        <v>0</v>
      </c>
    </row>
    <row r="27" spans="1:20" s="20" customFormat="1" ht="47.25" customHeight="1" x14ac:dyDescent="0.25">
      <c r="A27" s="54" t="s">
        <v>33</v>
      </c>
      <c r="B27" s="25" t="s">
        <v>49</v>
      </c>
      <c r="C27" s="43">
        <v>22</v>
      </c>
      <c r="D27" s="43">
        <v>6</v>
      </c>
      <c r="E27" s="43">
        <v>1</v>
      </c>
      <c r="F27" s="43">
        <v>5</v>
      </c>
      <c r="G27" s="44">
        <v>224.96</v>
      </c>
      <c r="H27" s="44">
        <v>68.2</v>
      </c>
      <c r="I27" s="44">
        <v>156.76</v>
      </c>
      <c r="J27" s="44">
        <f t="shared" si="11"/>
        <v>12163600.300000001</v>
      </c>
      <c r="K27" s="44">
        <v>11611920.48</v>
      </c>
      <c r="L27" s="44">
        <v>102928.99</v>
      </c>
      <c r="M27" s="44">
        <v>448750.83</v>
      </c>
      <c r="N27" s="44"/>
      <c r="O27" s="44"/>
      <c r="P27" s="44"/>
      <c r="Q27" s="44"/>
      <c r="R27" s="45"/>
      <c r="S27" s="46"/>
    </row>
    <row r="28" spans="1:20" s="20" customFormat="1" ht="42" customHeight="1" x14ac:dyDescent="0.25">
      <c r="A28" s="54" t="s">
        <v>34</v>
      </c>
      <c r="B28" s="25" t="s">
        <v>44</v>
      </c>
      <c r="C28" s="43">
        <v>46</v>
      </c>
      <c r="D28" s="43">
        <v>21</v>
      </c>
      <c r="E28" s="43">
        <v>7</v>
      </c>
      <c r="F28" s="43">
        <v>14</v>
      </c>
      <c r="G28" s="44">
        <v>845.9</v>
      </c>
      <c r="H28" s="44">
        <v>241.2</v>
      </c>
      <c r="I28" s="44">
        <v>604.70000000000005</v>
      </c>
      <c r="J28" s="44">
        <v>37038586.890000001</v>
      </c>
      <c r="K28" s="44">
        <v>4377646.74</v>
      </c>
      <c r="L28" s="44">
        <v>25061943.379999999</v>
      </c>
      <c r="M28" s="44">
        <v>7598996.7699999996</v>
      </c>
      <c r="N28" s="44">
        <f t="shared" si="3"/>
        <v>0</v>
      </c>
      <c r="O28" s="44">
        <v>0</v>
      </c>
      <c r="P28" s="44">
        <v>0</v>
      </c>
      <c r="Q28" s="44">
        <f t="shared" si="14"/>
        <v>0</v>
      </c>
      <c r="R28" s="45">
        <v>0</v>
      </c>
      <c r="S28" s="46">
        <v>0</v>
      </c>
    </row>
    <row r="29" spans="1:20" s="20" customFormat="1" ht="39" customHeight="1" x14ac:dyDescent="0.25">
      <c r="A29" s="54" t="s">
        <v>35</v>
      </c>
      <c r="B29" s="25" t="s">
        <v>45</v>
      </c>
      <c r="C29" s="43">
        <v>13</v>
      </c>
      <c r="D29" s="43">
        <f t="shared" si="4"/>
        <v>8</v>
      </c>
      <c r="E29" s="43">
        <v>6</v>
      </c>
      <c r="F29" s="43">
        <v>2</v>
      </c>
      <c r="G29" s="44">
        <v>366.7</v>
      </c>
      <c r="H29" s="44">
        <v>273.7</v>
      </c>
      <c r="I29" s="44">
        <v>93</v>
      </c>
      <c r="J29" s="44">
        <f t="shared" si="11"/>
        <v>20472011.600000001</v>
      </c>
      <c r="K29" s="44">
        <v>5193714.8</v>
      </c>
      <c r="L29" s="44">
        <v>14514381.960000001</v>
      </c>
      <c r="M29" s="44">
        <v>763914.84</v>
      </c>
      <c r="N29" s="44">
        <f t="shared" si="3"/>
        <v>0</v>
      </c>
      <c r="O29" s="44">
        <v>0</v>
      </c>
      <c r="P29" s="44">
        <v>0</v>
      </c>
      <c r="Q29" s="44">
        <f t="shared" si="14"/>
        <v>0</v>
      </c>
      <c r="R29" s="45">
        <v>0</v>
      </c>
      <c r="S29" s="46">
        <v>0</v>
      </c>
    </row>
    <row r="30" spans="1:20" ht="42.75" customHeight="1" x14ac:dyDescent="0.25">
      <c r="A30" s="54" t="s">
        <v>41</v>
      </c>
      <c r="B30" s="25" t="s">
        <v>46</v>
      </c>
      <c r="C30" s="43">
        <v>74</v>
      </c>
      <c r="D30" s="43">
        <f t="shared" si="4"/>
        <v>25</v>
      </c>
      <c r="E30" s="43">
        <v>18</v>
      </c>
      <c r="F30" s="43">
        <v>7</v>
      </c>
      <c r="G30" s="44">
        <f t="shared" si="13"/>
        <v>980.69999999999993</v>
      </c>
      <c r="H30" s="44">
        <v>669.3</v>
      </c>
      <c r="I30" s="44">
        <v>311.39999999999998</v>
      </c>
      <c r="J30" s="44">
        <f t="shared" si="11"/>
        <v>54417000</v>
      </c>
      <c r="K30" s="44">
        <v>40215358.950000003</v>
      </c>
      <c r="L30" s="44">
        <v>9114317.1799999997</v>
      </c>
      <c r="M30" s="44">
        <v>5087323.87</v>
      </c>
      <c r="N30" s="44">
        <f t="shared" si="3"/>
        <v>0</v>
      </c>
      <c r="O30" s="44">
        <v>0</v>
      </c>
      <c r="P30" s="44">
        <v>0</v>
      </c>
      <c r="Q30" s="44">
        <f t="shared" si="14"/>
        <v>0</v>
      </c>
      <c r="R30" s="45">
        <v>0</v>
      </c>
      <c r="S30" s="46">
        <v>0</v>
      </c>
    </row>
    <row r="31" spans="1:20" ht="42.75" customHeight="1" x14ac:dyDescent="0.25">
      <c r="A31" s="55" t="s">
        <v>50</v>
      </c>
      <c r="B31" s="30" t="s">
        <v>48</v>
      </c>
      <c r="C31" s="47">
        <v>103</v>
      </c>
      <c r="D31" s="47">
        <v>41</v>
      </c>
      <c r="E31" s="47">
        <v>37</v>
      </c>
      <c r="F31" s="47">
        <v>4</v>
      </c>
      <c r="G31" s="48">
        <f t="shared" ref="G31" si="15">H31+I31</f>
        <v>1274.2</v>
      </c>
      <c r="H31" s="48">
        <v>1158.4000000000001</v>
      </c>
      <c r="I31" s="48">
        <v>115.8</v>
      </c>
      <c r="J31" s="48">
        <f t="shared" ref="J31" si="16">K31+L31+M31</f>
        <v>77964615.459999993</v>
      </c>
      <c r="K31" s="48">
        <v>70251857.480000004</v>
      </c>
      <c r="L31" s="48">
        <v>674133.99</v>
      </c>
      <c r="M31" s="48">
        <v>7038623.9900000002</v>
      </c>
      <c r="N31" s="48">
        <v>0</v>
      </c>
      <c r="O31" s="48">
        <v>0</v>
      </c>
      <c r="P31" s="48">
        <v>0</v>
      </c>
      <c r="Q31" s="48">
        <v>0</v>
      </c>
      <c r="R31" s="48">
        <v>0</v>
      </c>
      <c r="S31" s="46">
        <v>0</v>
      </c>
    </row>
    <row r="32" spans="1:20" ht="42.75" customHeight="1" x14ac:dyDescent="0.25">
      <c r="A32" s="56" t="s">
        <v>51</v>
      </c>
      <c r="B32" s="31" t="s">
        <v>47</v>
      </c>
      <c r="C32" s="49">
        <v>15</v>
      </c>
      <c r="D32" s="49">
        <f t="shared" si="4"/>
        <v>6</v>
      </c>
      <c r="E32" s="49">
        <v>4</v>
      </c>
      <c r="F32" s="49">
        <v>2</v>
      </c>
      <c r="G32" s="50">
        <f t="shared" si="13"/>
        <v>224</v>
      </c>
      <c r="H32" s="50">
        <v>152.5</v>
      </c>
      <c r="I32" s="50">
        <v>71.5</v>
      </c>
      <c r="J32" s="50">
        <f t="shared" si="11"/>
        <v>9278304</v>
      </c>
      <c r="K32" s="50">
        <v>0</v>
      </c>
      <c r="L32" s="50">
        <v>8814388.8000000007</v>
      </c>
      <c r="M32" s="50">
        <v>463915.2</v>
      </c>
      <c r="N32" s="50">
        <f t="shared" si="3"/>
        <v>0</v>
      </c>
      <c r="O32" s="50">
        <v>0</v>
      </c>
      <c r="P32" s="50">
        <v>0</v>
      </c>
      <c r="Q32" s="50">
        <f t="shared" si="14"/>
        <v>0</v>
      </c>
      <c r="R32" s="51">
        <v>0</v>
      </c>
      <c r="S32" s="46">
        <v>0</v>
      </c>
    </row>
    <row r="33" spans="1:21" ht="15" customHeight="1" x14ac:dyDescent="0.25">
      <c r="A33" s="63"/>
      <c r="B33" s="63"/>
      <c r="C33" s="63"/>
      <c r="D33" s="63"/>
      <c r="E33" s="63"/>
      <c r="F33" s="63"/>
      <c r="G33" s="63"/>
      <c r="H33" s="63"/>
      <c r="I33" s="3"/>
      <c r="J33" s="3"/>
      <c r="K33" s="3"/>
      <c r="L33" s="3"/>
    </row>
    <row r="34" spans="1:21" ht="15" customHeight="1" x14ac:dyDescent="0.25">
      <c r="A34" s="63"/>
      <c r="B34" s="63"/>
      <c r="C34" s="63"/>
      <c r="D34" s="63"/>
      <c r="E34" s="63"/>
      <c r="F34" s="63"/>
      <c r="G34" s="63"/>
      <c r="H34" s="63"/>
      <c r="I34" s="11"/>
      <c r="J34" s="11"/>
      <c r="K34" s="21"/>
      <c r="L34" s="11"/>
      <c r="M34" s="15"/>
      <c r="N34" s="11"/>
      <c r="O34" s="12"/>
      <c r="P34" s="12"/>
      <c r="Q34" s="12"/>
      <c r="R34" s="12"/>
      <c r="S34" s="12"/>
      <c r="T34" s="13"/>
      <c r="U34" s="12"/>
    </row>
    <row r="35" spans="1:21" ht="23.25" customHeight="1" x14ac:dyDescent="0.3">
      <c r="A35" s="63"/>
      <c r="B35" s="63"/>
      <c r="C35" s="63"/>
      <c r="D35" s="63"/>
      <c r="E35" s="63"/>
      <c r="F35" s="63"/>
      <c r="G35" s="63"/>
      <c r="H35" s="63"/>
      <c r="I35" s="11"/>
      <c r="J35" s="14"/>
      <c r="K35" s="14"/>
      <c r="L35" s="15"/>
      <c r="M35" s="15"/>
      <c r="N35" s="16"/>
      <c r="O35" s="65"/>
      <c r="P35" s="65"/>
      <c r="Q35" s="7"/>
      <c r="R35" s="7"/>
      <c r="S35" s="7"/>
      <c r="T35" s="12"/>
      <c r="U35" s="12"/>
    </row>
    <row r="36" spans="1:21" ht="31.5" customHeight="1" x14ac:dyDescent="0.25">
      <c r="A36" s="5"/>
      <c r="B36" s="5"/>
      <c r="C36" s="57" t="s">
        <v>52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12"/>
      <c r="U36" s="12"/>
    </row>
    <row r="37" spans="1:21" ht="37.5" customHeight="1" x14ac:dyDescent="0.3">
      <c r="A37" s="5"/>
      <c r="B37" s="5"/>
      <c r="C37" s="5"/>
      <c r="D37" s="5"/>
      <c r="E37" s="5"/>
      <c r="F37" s="5"/>
      <c r="G37" s="5"/>
      <c r="H37" s="5"/>
      <c r="I37" s="11"/>
      <c r="J37" s="14"/>
      <c r="K37" s="14"/>
      <c r="L37" s="11"/>
      <c r="M37" s="15"/>
      <c r="O37" s="6"/>
      <c r="P37" s="6"/>
      <c r="Q37" s="7"/>
      <c r="R37" s="7"/>
      <c r="S37" s="7"/>
      <c r="T37" s="12"/>
      <c r="U37" s="12"/>
    </row>
    <row r="38" spans="1:21" ht="15" customHeight="1" x14ac:dyDescent="0.3">
      <c r="A38" s="5"/>
      <c r="B38" s="5"/>
      <c r="C38" s="5"/>
      <c r="D38" s="5"/>
      <c r="E38" s="5"/>
      <c r="F38" s="5"/>
      <c r="G38" s="5"/>
      <c r="H38" s="5"/>
      <c r="I38" s="11"/>
      <c r="J38" s="14"/>
      <c r="K38" s="14"/>
      <c r="L38" s="11"/>
      <c r="M38" s="11"/>
      <c r="N38" s="12"/>
      <c r="O38" s="8"/>
      <c r="P38" s="8"/>
      <c r="Q38" s="8"/>
      <c r="R38" s="7"/>
      <c r="S38" s="7"/>
      <c r="T38" s="12"/>
      <c r="U38" s="12"/>
    </row>
    <row r="39" spans="1:21" ht="22.5" customHeight="1" x14ac:dyDescent="0.3">
      <c r="A39" s="5"/>
      <c r="B39" s="5"/>
      <c r="C39" s="5"/>
      <c r="D39" s="5"/>
      <c r="E39" s="5"/>
      <c r="F39" s="5"/>
      <c r="G39" s="5"/>
      <c r="H39" s="5"/>
      <c r="I39" s="11"/>
      <c r="J39" s="14"/>
      <c r="K39" s="14"/>
      <c r="L39" s="11"/>
      <c r="M39" s="11"/>
      <c r="N39" s="12"/>
      <c r="O39" s="9"/>
      <c r="P39" s="10"/>
      <c r="Q39" s="10"/>
      <c r="R39" s="10"/>
      <c r="S39" s="10"/>
      <c r="T39" s="12"/>
      <c r="U39" s="12"/>
    </row>
    <row r="40" spans="1:21" ht="49.5" customHeight="1" x14ac:dyDescent="0.3">
      <c r="I40" s="12"/>
      <c r="J40" s="17"/>
      <c r="K40" s="17"/>
      <c r="L40" s="12"/>
      <c r="M40" s="12"/>
      <c r="N40" s="12"/>
      <c r="O40" s="9"/>
      <c r="P40" s="9"/>
      <c r="Q40" s="9"/>
      <c r="R40" s="7"/>
      <c r="S40" s="7"/>
      <c r="T40" s="12"/>
      <c r="U40" s="12"/>
    </row>
    <row r="41" spans="1:21" ht="20.25" x14ac:dyDescent="0.3">
      <c r="I41" s="12"/>
      <c r="J41" s="17"/>
      <c r="K41" s="17"/>
      <c r="L41" s="12"/>
      <c r="M41" s="12"/>
      <c r="N41" s="12"/>
      <c r="O41" s="9"/>
      <c r="P41" s="9"/>
      <c r="Q41" s="9"/>
      <c r="R41" s="7"/>
      <c r="S41" s="7"/>
      <c r="T41" s="12"/>
      <c r="U41" s="12"/>
    </row>
    <row r="42" spans="1:21" ht="20.25" x14ac:dyDescent="0.3">
      <c r="I42" s="12"/>
      <c r="J42" s="17"/>
      <c r="K42" s="17"/>
      <c r="L42" s="12"/>
      <c r="M42" s="12"/>
      <c r="N42" s="12"/>
      <c r="O42" s="9"/>
      <c r="P42" s="9"/>
      <c r="Q42" s="9"/>
      <c r="R42" s="8"/>
      <c r="S42" s="7"/>
      <c r="T42" s="12"/>
      <c r="U42" s="12"/>
    </row>
    <row r="43" spans="1:21" ht="20.25" x14ac:dyDescent="0.3">
      <c r="I43" s="12"/>
      <c r="J43" s="17"/>
      <c r="K43" s="17"/>
      <c r="L43" s="12"/>
      <c r="M43" s="12"/>
      <c r="N43" s="12"/>
      <c r="O43" s="9"/>
      <c r="P43" s="9"/>
      <c r="Q43" s="9"/>
      <c r="R43" s="10"/>
      <c r="S43" s="10"/>
      <c r="T43" s="12"/>
      <c r="U43" s="12"/>
    </row>
    <row r="44" spans="1:21" ht="20.25" x14ac:dyDescent="0.3">
      <c r="I44" s="12"/>
      <c r="J44" s="17"/>
      <c r="K44" s="17"/>
      <c r="L44" s="12"/>
      <c r="M44" s="12"/>
      <c r="N44" s="12"/>
      <c r="O44" s="9"/>
      <c r="P44" s="9"/>
      <c r="Q44" s="9"/>
      <c r="R44" s="9"/>
      <c r="S44" s="9"/>
      <c r="T44" s="12"/>
      <c r="U44" s="12"/>
    </row>
    <row r="45" spans="1:21" ht="20.25" x14ac:dyDescent="0.3">
      <c r="I45" s="12"/>
      <c r="J45" s="16"/>
      <c r="K45" s="16"/>
      <c r="L45" s="12"/>
      <c r="M45" s="12"/>
      <c r="N45" s="12"/>
      <c r="O45" s="9"/>
      <c r="P45" s="9"/>
      <c r="Q45" s="9"/>
      <c r="R45" s="9"/>
      <c r="S45" s="9"/>
      <c r="T45" s="12"/>
      <c r="U45" s="12"/>
    </row>
    <row r="46" spans="1:21" ht="20.25" x14ac:dyDescent="0.3">
      <c r="I46" s="12"/>
      <c r="J46" s="12"/>
      <c r="K46" s="12"/>
      <c r="L46" s="12"/>
      <c r="M46" s="12"/>
      <c r="N46" s="12"/>
      <c r="O46" s="9"/>
      <c r="P46" s="9"/>
      <c r="Q46" s="9"/>
      <c r="R46" s="9"/>
      <c r="S46" s="9"/>
      <c r="T46" s="12"/>
      <c r="U46" s="12"/>
    </row>
    <row r="47" spans="1:21" ht="20.25" x14ac:dyDescent="0.3">
      <c r="I47" s="12"/>
      <c r="J47" s="12"/>
      <c r="K47" s="12"/>
      <c r="L47" s="12"/>
      <c r="M47" s="12"/>
      <c r="N47" s="12"/>
      <c r="O47" s="9"/>
      <c r="P47" s="9"/>
      <c r="Q47" s="7"/>
      <c r="R47" s="9"/>
      <c r="S47" s="9"/>
      <c r="T47" s="12"/>
      <c r="U47" s="12"/>
    </row>
    <row r="48" spans="1:21" ht="20.25" x14ac:dyDescent="0.3">
      <c r="I48" s="12"/>
      <c r="J48" s="12"/>
      <c r="K48" s="12"/>
      <c r="L48" s="12"/>
      <c r="M48" s="12"/>
      <c r="N48" s="12"/>
      <c r="O48" s="9"/>
      <c r="P48" s="9"/>
      <c r="Q48" s="7"/>
      <c r="R48" s="9"/>
      <c r="S48" s="9"/>
      <c r="T48" s="12"/>
      <c r="U48" s="12"/>
    </row>
    <row r="49" spans="9:21" ht="20.25" x14ac:dyDescent="0.3">
      <c r="I49" s="12"/>
      <c r="J49" s="12"/>
      <c r="K49" s="12"/>
      <c r="L49" s="12"/>
      <c r="M49" s="12"/>
      <c r="N49" s="12"/>
      <c r="O49" s="9"/>
      <c r="P49" s="9"/>
      <c r="Q49" s="8"/>
      <c r="R49" s="9"/>
      <c r="S49" s="9"/>
      <c r="T49" s="12"/>
      <c r="U49" s="12"/>
    </row>
    <row r="50" spans="9:21" x14ac:dyDescent="0.25"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</row>
    <row r="51" spans="9:21" x14ac:dyDescent="0.25"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</row>
    <row r="52" spans="9:21" x14ac:dyDescent="0.25"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</row>
    <row r="53" spans="9:21" x14ac:dyDescent="0.25"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</row>
    <row r="54" spans="9:21" x14ac:dyDescent="0.25"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</row>
  </sheetData>
  <sheetProtection formatCells="0" formatColumns="0" formatRows="0" insertColumns="0" insertRows="0" insertHyperlinks="0" deleteColumns="0" deleteRows="0" sort="0" autoFilter="0" pivotTables="0"/>
  <mergeCells count="23">
    <mergeCell ref="O1:S4"/>
    <mergeCell ref="O35:P35"/>
    <mergeCell ref="O10:P10"/>
    <mergeCell ref="N9:P9"/>
    <mergeCell ref="Q9:S9"/>
    <mergeCell ref="B7:S7"/>
    <mergeCell ref="R10:S10"/>
    <mergeCell ref="J9:M9"/>
    <mergeCell ref="J10:J11"/>
    <mergeCell ref="D9:F9"/>
    <mergeCell ref="G9:I9"/>
    <mergeCell ref="N10:N11"/>
    <mergeCell ref="Q10:Q11"/>
    <mergeCell ref="C36:S36"/>
    <mergeCell ref="K10:M10"/>
    <mergeCell ref="C9:C11"/>
    <mergeCell ref="B9:B12"/>
    <mergeCell ref="A9:A12"/>
    <mergeCell ref="D10:D11"/>
    <mergeCell ref="G10:G11"/>
    <mergeCell ref="E10:F10"/>
    <mergeCell ref="A33:H35"/>
    <mergeCell ref="H10:I10"/>
  </mergeCells>
  <printOptions horizontalCentered="1"/>
  <pageMargins left="0.11811023622047245" right="0.11811023622047245" top="0.98425196850393704" bottom="0.31496062992125984" header="0.51181102362204722" footer="0.51181102362204722"/>
  <pageSetup paperSize="9" scale="34" firstPageNumber="13" orientation="landscape" useFirstPageNumber="1" horizontalDpi="300" verticalDpi="300" r:id="rId1"/>
  <ignoredErrors>
    <ignoredError sqref="J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3</vt:lpstr>
      <vt:lpstr>'Форма 3'!Заголовки_для_печати</vt:lpstr>
      <vt:lpstr>'Форма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 3. (Елена Бегунова)</dc:creator>
  <cp:lastModifiedBy>Шандина Наталья Сергеевна</cp:lastModifiedBy>
  <cp:lastPrinted>2024-02-02T13:33:08Z</cp:lastPrinted>
  <dcterms:created xsi:type="dcterms:W3CDTF">2006-09-16T00:00:00Z</dcterms:created>
  <dcterms:modified xsi:type="dcterms:W3CDTF">2024-02-02T13:33:08Z</dcterms:modified>
</cp:coreProperties>
</file>